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alia\AppData\Local\Temp\Rar$DI00.903\"/>
    </mc:Choice>
  </mc:AlternateContent>
  <bookViews>
    <workbookView xWindow="0" yWindow="0" windowWidth="20490" windowHeight="790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3" i="1" l="1"/>
  <c r="L4" i="1"/>
  <c r="L5" i="1"/>
  <c r="L6" i="1"/>
  <c r="L7" i="1"/>
  <c r="L8" i="1"/>
  <c r="L3" i="1"/>
  <c r="J3" i="1"/>
  <c r="D4" i="1"/>
  <c r="E4" i="1"/>
  <c r="K4" i="1" s="1"/>
  <c r="J4" i="1" s="1"/>
  <c r="D5" i="1"/>
  <c r="E5" i="1"/>
  <c r="K5" i="1" s="1"/>
  <c r="J5" i="1" s="1"/>
  <c r="D6" i="1"/>
  <c r="E6" i="1"/>
  <c r="K6" i="1" s="1"/>
  <c r="J6" i="1" s="1"/>
  <c r="D7" i="1"/>
  <c r="E7" i="1"/>
  <c r="K7" i="1" s="1"/>
  <c r="J7" i="1" s="1"/>
  <c r="D8" i="1"/>
  <c r="E8" i="1"/>
  <c r="K8" i="1" s="1"/>
  <c r="J8" i="1" s="1"/>
  <c r="D9" i="1"/>
  <c r="L9" i="1" s="1"/>
  <c r="E9" i="1"/>
  <c r="K9" i="1" s="1"/>
  <c r="J9" i="1" s="1"/>
  <c r="D10" i="1"/>
  <c r="L10" i="1" s="1"/>
  <c r="E10" i="1"/>
  <c r="K10" i="1" s="1"/>
  <c r="J10" i="1" s="1"/>
  <c r="E3" i="1"/>
  <c r="D3" i="1"/>
  <c r="J11" i="1" l="1"/>
  <c r="L11" i="1"/>
  <c r="K11" i="1"/>
</calcChain>
</file>

<file path=xl/sharedStrings.xml><?xml version="1.0" encoding="utf-8"?>
<sst xmlns="http://schemas.openxmlformats.org/spreadsheetml/2006/main" count="20" uniqueCount="11">
  <si>
    <t>أساسى 7/1</t>
  </si>
  <si>
    <t>فئة اليوم</t>
  </si>
  <si>
    <t>ايام المكافاة</t>
  </si>
  <si>
    <t>عدد الاوراق</t>
  </si>
  <si>
    <t>فئة الورقة</t>
  </si>
  <si>
    <t>جملة المكافاة</t>
  </si>
  <si>
    <t>قرش</t>
  </si>
  <si>
    <t>جنيه</t>
  </si>
  <si>
    <t>Test</t>
  </si>
  <si>
    <t>تقدير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</si>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</sst>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20"/>
      <color indexed="8"/>
      <name val="Arial"/>
      <family val="2"/>
    </font>
    <font>
      <b/>
      <sz val="20"/>
      <color theme="1"/>
      <name val="Times New Roman"/>
      <family val="1"/>
      <scheme val="major"/>
    </font>
    <font>
      <b/>
      <sz val="20"/>
      <color rgb="FF002060"/>
      <name val="Times New Roman"/>
      <family val="1"/>
      <scheme val="major"/>
    </font>
    <font>
      <b/>
      <sz val="20"/>
      <color theme="0" tint="-0.249977111117893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rgb="FF002060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2" fontId="4" fillId="2" borderId="2" xfId="2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vertical="center" wrapText="1"/>
    </xf>
    <xf numFmtId="2" fontId="3" fillId="2" borderId="5" xfId="2" applyNumberFormat="1" applyFont="1" applyFill="1" applyBorder="1" applyAlignment="1">
      <alignment vertical="center" wrapText="1"/>
    </xf>
    <xf numFmtId="1" fontId="6" fillId="3" borderId="1" xfId="2" applyNumberFormat="1" applyFont="1" applyFill="1" applyBorder="1" applyAlignment="1" applyProtection="1">
      <alignment horizontal="right" vertical="center"/>
      <protection hidden="1"/>
    </xf>
    <xf numFmtId="1" fontId="6" fillId="3" borderId="1" xfId="2" applyNumberFormat="1" applyFont="1" applyFill="1" applyBorder="1" applyAlignment="1">
      <alignment horizontal="right"/>
    </xf>
    <xf numFmtId="2" fontId="6" fillId="3" borderId="1" xfId="2" applyNumberFormat="1" applyFont="1" applyFill="1" applyBorder="1" applyAlignment="1">
      <alignment horizontal="right"/>
    </xf>
    <xf numFmtId="0" fontId="0" fillId="0" borderId="0" xfId="0" applyAlignment="1"/>
    <xf numFmtId="0" fontId="0" fillId="0" borderId="0" xfId="0" applyAlignment="1">
      <alignment vertical="center"/>
    </xf>
    <xf numFmtId="1" fontId="7" fillId="4" borderId="1" xfId="2" applyNumberFormat="1" applyFont="1" applyFill="1" applyBorder="1" applyAlignment="1">
      <alignment horizontal="right" vertical="center"/>
    </xf>
    <xf numFmtId="2" fontId="8" fillId="5" borderId="1" xfId="2" applyNumberFormat="1" applyFont="1" applyFill="1" applyBorder="1" applyAlignment="1">
      <alignment horizontal="right" vertical="center"/>
    </xf>
    <xf numFmtId="0" fontId="5" fillId="2" borderId="2" xfId="2" applyFont="1" applyFill="1" applyBorder="1" applyAlignment="1">
      <alignment horizontal="center"/>
    </xf>
    <xf numFmtId="0" fontId="5" fillId="2" borderId="5" xfId="2" applyFont="1" applyFill="1" applyBorder="1" applyAlignment="1">
      <alignment horizontal="center"/>
    </xf>
    <xf numFmtId="0" fontId="5" fillId="4" borderId="3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/>
    </xf>
    <xf numFmtId="2" fontId="3" fillId="2" borderId="3" xfId="2" applyNumberFormat="1" applyFont="1" applyFill="1" applyBorder="1" applyAlignment="1">
      <alignment horizontal="center" vertical="center" wrapText="1"/>
    </xf>
    <xf numFmtId="2" fontId="3" fillId="2" borderId="4" xfId="2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 wrapText="1"/>
    </xf>
    <xf numFmtId="1" fontId="3" fillId="2" borderId="5" xfId="2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left"/>
    </xf>
    <xf numFmtId="164" fontId="10" fillId="4" borderId="1" xfId="2" applyNumberFormat="1" applyFont="1" applyFill="1" applyBorder="1" applyAlignment="1">
      <alignment horizontal="left" vertical="center"/>
    </xf>
    <xf numFmtId="0" fontId="6" fillId="3" borderId="1" xfId="2" applyNumberFormat="1" applyFont="1" applyFill="1" applyBorder="1" applyAlignment="1">
      <alignment horizontal="right"/>
    </xf>
    <xf numFmtId="2" fontId="3" fillId="2" borderId="3" xfId="2" applyNumberFormat="1" applyFont="1" applyFill="1" applyBorder="1" applyAlignment="1">
      <alignment horizontal="centerContinuous" vertical="center" wrapText="1"/>
    </xf>
    <xf numFmtId="2" fontId="3" fillId="2" borderId="4" xfId="2" applyNumberFormat="1" applyFont="1" applyFill="1" applyBorder="1" applyAlignment="1">
      <alignment horizontal="centerContinuous" vertical="center" wrapText="1"/>
    </xf>
    <xf numFmtId="2" fontId="3" fillId="2" borderId="2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10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rightToLeft="1" tabSelected="1" workbookViewId="0">
      <selection activeCell="K3" sqref="K3"/>
    </sheetView>
  </sheetViews>
  <sheetFormatPr defaultRowHeight="14.25" x14ac:dyDescent="0.2"/>
  <cols>
    <col min="3" max="3" width="11" bestFit="1" customWidth="1"/>
    <col min="4" max="4" width="6.75" bestFit="1" customWidth="1"/>
    <col min="5" max="5" width="4.875" bestFit="1" customWidth="1"/>
    <col min="6" max="6" width="8.75" bestFit="1" customWidth="1"/>
    <col min="7" max="7" width="11.125" bestFit="1" customWidth="1"/>
    <col min="8" max="8" width="5" bestFit="1" customWidth="1"/>
    <col min="9" max="9" width="4.625" bestFit="1" customWidth="1"/>
    <col min="10" max="10" width="5" bestFit="1" customWidth="1"/>
    <col min="11" max="11" width="8.375" bestFit="1" customWidth="1"/>
    <col min="12" max="12" width="12.75" bestFit="1" customWidth="1"/>
  </cols>
  <sheetData>
    <row r="1" spans="1:12" s="7" customFormat="1" ht="15.75" customHeight="1" x14ac:dyDescent="0.2">
      <c r="A1" s="2"/>
      <c r="B1" s="2"/>
      <c r="C1" s="25" t="s">
        <v>0</v>
      </c>
      <c r="D1" s="23" t="s">
        <v>1</v>
      </c>
      <c r="E1" s="24"/>
      <c r="F1" s="18" t="s">
        <v>2</v>
      </c>
      <c r="G1" s="18" t="s">
        <v>3</v>
      </c>
      <c r="H1" s="16" t="s">
        <v>4</v>
      </c>
      <c r="I1" s="17"/>
      <c r="J1" s="23" t="s">
        <v>5</v>
      </c>
      <c r="K1" s="24"/>
      <c r="L1" s="11" t="s">
        <v>8</v>
      </c>
    </row>
    <row r="2" spans="1:12" s="7" customFormat="1" ht="18" x14ac:dyDescent="0.2">
      <c r="A2" s="3"/>
      <c r="B2" s="3"/>
      <c r="C2" s="3"/>
      <c r="D2" s="1" t="s">
        <v>6</v>
      </c>
      <c r="E2" s="1" t="s">
        <v>7</v>
      </c>
      <c r="F2" s="19"/>
      <c r="G2" s="19"/>
      <c r="H2" s="1" t="s">
        <v>6</v>
      </c>
      <c r="I2" s="1" t="s">
        <v>7</v>
      </c>
      <c r="J2" s="1" t="s">
        <v>6</v>
      </c>
      <c r="K2" s="1" t="s">
        <v>7</v>
      </c>
      <c r="L2" s="12"/>
    </row>
    <row r="3" spans="1:12" ht="25.5" x14ac:dyDescent="0.35">
      <c r="A3" s="4">
        <v>1</v>
      </c>
      <c r="B3" s="4" t="s">
        <v>9</v>
      </c>
      <c r="C3" s="6">
        <v>625.66</v>
      </c>
      <c r="D3" s="20">
        <f>INT(100*(C3*7%-INT(C3*7%)))</f>
        <v>79</v>
      </c>
      <c r="E3" s="5">
        <f>INT(C3*7%)</f>
        <v>43</v>
      </c>
      <c r="F3" s="5">
        <v>10</v>
      </c>
      <c r="G3" s="22">
        <v>300</v>
      </c>
      <c r="H3" s="20">
        <v>50</v>
      </c>
      <c r="I3" s="5">
        <v>3</v>
      </c>
      <c r="J3" s="20">
        <f>ROUND((IF(B3="تقدير",IF(E3&lt;50,50*F3+G3*(I3+H3/100),(E3+H3/100)),(E3+D3/100)*F3)-K3)*100,0)</f>
        <v>0</v>
      </c>
      <c r="K3" s="5">
        <f>INT(IF(B3="تقدير",IF(E3&lt;50,50*F3+G3*(I3+H3/100),(E3+H3/100)),(E3+D3/100)*F3))</f>
        <v>1550</v>
      </c>
      <c r="L3" s="6">
        <f>IF(B3="تقدير",IF(E3&lt;50,50*F3+G3*(I3+H3/100),(E3+H3/100)),(E3+D3/100)*F3)</f>
        <v>1550</v>
      </c>
    </row>
    <row r="4" spans="1:12" ht="25.5" x14ac:dyDescent="0.35">
      <c r="A4" s="4">
        <v>2</v>
      </c>
      <c r="B4" s="4" t="s">
        <v>9</v>
      </c>
      <c r="C4" s="6">
        <v>625.66</v>
      </c>
      <c r="D4" s="20">
        <f t="shared" ref="D4:D10" si="0">INT(100*(C4*7%-INT(C4*7%)))</f>
        <v>79</v>
      </c>
      <c r="E4" s="5">
        <f t="shared" ref="E4:E10" si="1">INT(C4*7%)</f>
        <v>43</v>
      </c>
      <c r="F4" s="5"/>
      <c r="G4" s="22">
        <v>300</v>
      </c>
      <c r="H4" s="20">
        <v>50</v>
      </c>
      <c r="I4" s="5">
        <v>3</v>
      </c>
      <c r="J4" s="20">
        <f t="shared" ref="J4:J10" si="2">ROUND((IF(B4="تقدير",IF(E4&lt;50,50*F4+G4*(I4+H4/100),(E4+H4/100)),(E4+D4/100)*F4)-K4)*100,0)</f>
        <v>0</v>
      </c>
      <c r="K4" s="5">
        <f t="shared" ref="K4:K10" si="3">INT(IF(B4="تقدير",IF(E4&lt;50,50*F4+G4*(I4+H4/100),(E4+H4/100)),(E4+D4/100)*F4))</f>
        <v>1050</v>
      </c>
      <c r="L4" s="6">
        <f t="shared" ref="L4:L10" si="4">IF(B4="تقدير",IF(E4&lt;50,50*F4+G4*(I4+H4/100),(E4+H4/100)),(E4+D4/100)*F4)</f>
        <v>1050</v>
      </c>
    </row>
    <row r="5" spans="1:12" ht="25.5" x14ac:dyDescent="0.35">
      <c r="A5" s="4">
        <v>3</v>
      </c>
      <c r="B5" s="4" t="s">
        <v>9</v>
      </c>
      <c r="C5" s="6">
        <v>625.66</v>
      </c>
      <c r="D5" s="20">
        <f t="shared" si="0"/>
        <v>79</v>
      </c>
      <c r="E5" s="5">
        <f t="shared" si="1"/>
        <v>43</v>
      </c>
      <c r="F5" s="5">
        <v>10</v>
      </c>
      <c r="G5" s="22"/>
      <c r="H5" s="20">
        <v>50</v>
      </c>
      <c r="I5" s="5">
        <v>3</v>
      </c>
      <c r="J5" s="20">
        <f t="shared" si="2"/>
        <v>0</v>
      </c>
      <c r="K5" s="5">
        <f t="shared" si="3"/>
        <v>500</v>
      </c>
      <c r="L5" s="6">
        <f t="shared" si="4"/>
        <v>500</v>
      </c>
    </row>
    <row r="6" spans="1:12" ht="25.5" x14ac:dyDescent="0.35">
      <c r="A6" s="4">
        <v>4</v>
      </c>
      <c r="B6" s="4" t="s">
        <v>9</v>
      </c>
      <c r="C6" s="6">
        <v>826.22</v>
      </c>
      <c r="D6" s="20">
        <f t="shared" si="0"/>
        <v>83</v>
      </c>
      <c r="E6" s="5">
        <f t="shared" si="1"/>
        <v>57</v>
      </c>
      <c r="F6" s="5">
        <v>10</v>
      </c>
      <c r="G6" s="22">
        <v>300</v>
      </c>
      <c r="H6" s="20">
        <v>50</v>
      </c>
      <c r="I6" s="5">
        <v>3</v>
      </c>
      <c r="J6" s="20">
        <f t="shared" si="2"/>
        <v>50</v>
      </c>
      <c r="K6" s="5">
        <f t="shared" si="3"/>
        <v>57</v>
      </c>
      <c r="L6" s="6">
        <f t="shared" si="4"/>
        <v>57.5</v>
      </c>
    </row>
    <row r="7" spans="1:12" ht="25.5" x14ac:dyDescent="0.35">
      <c r="A7" s="4">
        <v>5</v>
      </c>
      <c r="B7" s="4" t="s">
        <v>9</v>
      </c>
      <c r="C7" s="6">
        <v>826.22</v>
      </c>
      <c r="D7" s="20">
        <f t="shared" si="0"/>
        <v>83</v>
      </c>
      <c r="E7" s="5">
        <f t="shared" si="1"/>
        <v>57</v>
      </c>
      <c r="F7" s="5"/>
      <c r="G7" s="22">
        <v>300</v>
      </c>
      <c r="H7" s="20">
        <v>50</v>
      </c>
      <c r="I7" s="5">
        <v>3</v>
      </c>
      <c r="J7" s="20">
        <f t="shared" si="2"/>
        <v>50</v>
      </c>
      <c r="K7" s="5">
        <f t="shared" si="3"/>
        <v>57</v>
      </c>
      <c r="L7" s="6">
        <f t="shared" si="4"/>
        <v>57.5</v>
      </c>
    </row>
    <row r="8" spans="1:12" ht="25.5" x14ac:dyDescent="0.35">
      <c r="A8" s="4">
        <v>6</v>
      </c>
      <c r="B8" s="4" t="s">
        <v>9</v>
      </c>
      <c r="C8" s="6">
        <v>826.22</v>
      </c>
      <c r="D8" s="20">
        <f t="shared" si="0"/>
        <v>83</v>
      </c>
      <c r="E8" s="5">
        <f t="shared" si="1"/>
        <v>57</v>
      </c>
      <c r="F8" s="5">
        <v>10</v>
      </c>
      <c r="G8" s="22"/>
      <c r="H8" s="20">
        <v>50</v>
      </c>
      <c r="I8" s="5">
        <v>3</v>
      </c>
      <c r="J8" s="20">
        <f t="shared" si="2"/>
        <v>50</v>
      </c>
      <c r="K8" s="5">
        <f t="shared" si="3"/>
        <v>57</v>
      </c>
      <c r="L8" s="6">
        <f t="shared" si="4"/>
        <v>57.5</v>
      </c>
    </row>
    <row r="9" spans="1:12" ht="25.5" x14ac:dyDescent="0.35">
      <c r="A9" s="4">
        <v>7</v>
      </c>
      <c r="B9" s="4"/>
      <c r="C9" s="6">
        <v>625.66</v>
      </c>
      <c r="D9" s="20">
        <f t="shared" si="0"/>
        <v>79</v>
      </c>
      <c r="E9" s="5">
        <f t="shared" si="1"/>
        <v>43</v>
      </c>
      <c r="F9" s="5">
        <v>10</v>
      </c>
      <c r="G9" s="22">
        <v>300</v>
      </c>
      <c r="H9" s="20">
        <v>50</v>
      </c>
      <c r="I9" s="5">
        <v>3</v>
      </c>
      <c r="J9" s="20">
        <f t="shared" si="2"/>
        <v>90</v>
      </c>
      <c r="K9" s="5">
        <f t="shared" si="3"/>
        <v>437</v>
      </c>
      <c r="L9" s="6">
        <f t="shared" si="4"/>
        <v>437.9</v>
      </c>
    </row>
    <row r="10" spans="1:12" ht="25.5" x14ac:dyDescent="0.35">
      <c r="A10" s="4">
        <v>8</v>
      </c>
      <c r="B10" s="4"/>
      <c r="C10" s="6">
        <v>826.22</v>
      </c>
      <c r="D10" s="20">
        <f t="shared" si="0"/>
        <v>83</v>
      </c>
      <c r="E10" s="5">
        <f t="shared" si="1"/>
        <v>57</v>
      </c>
      <c r="F10" s="5">
        <v>10</v>
      </c>
      <c r="G10" s="22">
        <v>300</v>
      </c>
      <c r="H10" s="20">
        <v>50</v>
      </c>
      <c r="I10" s="5">
        <v>3</v>
      </c>
      <c r="J10" s="20">
        <f t="shared" si="2"/>
        <v>30</v>
      </c>
      <c r="K10" s="5">
        <f t="shared" si="3"/>
        <v>578</v>
      </c>
      <c r="L10" s="6">
        <f t="shared" si="4"/>
        <v>578.29999999999995</v>
      </c>
    </row>
    <row r="11" spans="1:12" s="8" customFormat="1" ht="39.950000000000003" customHeight="1" x14ac:dyDescent="0.2">
      <c r="A11" s="13" t="s">
        <v>10</v>
      </c>
      <c r="B11" s="14"/>
      <c r="C11" s="14"/>
      <c r="D11" s="14"/>
      <c r="E11" s="14"/>
      <c r="F11" s="14"/>
      <c r="G11" s="14"/>
      <c r="H11" s="14"/>
      <c r="I11" s="15"/>
      <c r="J11" s="21">
        <f>MOD(SUM(J3:J10),100)</f>
        <v>70</v>
      </c>
      <c r="K11" s="9">
        <f>TRUNC(SUM(K3:K10)+SUM(J3:J10)/100)</f>
        <v>4288</v>
      </c>
      <c r="L11" s="10">
        <f>SUM(L3:L10)</f>
        <v>4288.7</v>
      </c>
    </row>
  </sheetData>
  <mergeCells count="5">
    <mergeCell ref="L1:L2"/>
    <mergeCell ref="A11:I11"/>
    <mergeCell ref="H1:I1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saied biram</dc:creator>
  <cp:lastModifiedBy>Benalia</cp:lastModifiedBy>
  <dcterms:created xsi:type="dcterms:W3CDTF">2012-09-11T21:51:01Z</dcterms:created>
  <dcterms:modified xsi:type="dcterms:W3CDTF">2012-09-12T12:34:44Z</dcterms:modified>
</cp:coreProperties>
</file>